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79" sheetId="1" r:id="rId1"/>
  </sheets>
  <externalReferences>
    <externalReference r:id="rId2"/>
  </externalReferences>
  <definedNames>
    <definedName name="Z_6E36EA37_049E_4FAE_B719_2847CD16F858_.wvu.Cols" localSheetId="0" hidden="1">'Кузнецкая 79'!#REF!,'Кузнецкая 79'!#REF!</definedName>
    <definedName name="Z_6E36EA37_049E_4FAE_B719_2847CD16F858_.wvu.Rows" localSheetId="0" hidden="1">'Кузнецкая 79'!$42:$45</definedName>
    <definedName name="Z_73C0D023_21BD_4441_8EFA_957546C15799_.wvu.Cols" localSheetId="0" hidden="1">'Кузнецкая 79'!#REF!,'Кузнецкая 79'!#REF!</definedName>
    <definedName name="Z_73C0D023_21BD_4441_8EFA_957546C15799_.wvu.Rows" localSheetId="0" hidden="1">'Кузнецкая 79'!$42:$45</definedName>
    <definedName name="_xlnm.Print_Area" localSheetId="0">'Кузнецкая 79'!$A$1:$G$60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58" i="1" s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<sst xmlns="http://schemas.openxmlformats.org/spreadsheetml/2006/main" count="62" uniqueCount="53">
  <si>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</si>
  <si>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</si>
  <si>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</si>
  <si>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</si>
  <si>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</si>
  <si>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</si>
  <si>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</si>
  <si>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</si>
  <si>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</si>
  <si>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</si>
  <si>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</si>
  <si>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</si>
  <si>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</si>
  <si>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</si>
  <si>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</si>
  <si>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</si>
  <si>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</si>
  <si>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</si>
  <si>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</si>
  <si>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</si>
  <si>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</si>
  <si>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</si>
  <si>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</si>
  <si>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</si>
  <si>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</si>
  <si>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</si>
  <si>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</si>
  <si>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</si>
  <si>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</si>
  <si>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</si>
  <si>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</si>
  <si>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</si>
  <si>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</si>
  <si>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</si>
  <si>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</si>
  <si>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</si>
  <si>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</si>
  <si>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</si>
  <si>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79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</si>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</sst>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4" fontId="9" fillId="0" borderId="4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7">
          <cell r="W337">
            <v>15890.80394659276</v>
          </cell>
          <cell r="X337">
            <v>3200.6442546363987</v>
          </cell>
          <cell r="Y337">
            <v>10812.9246</v>
          </cell>
          <cell r="AA337">
            <v>2550</v>
          </cell>
          <cell r="AI337">
            <v>0</v>
          </cell>
          <cell r="AK337">
            <v>0</v>
          </cell>
          <cell r="AL337">
            <v>0</v>
          </cell>
          <cell r="AM337">
            <v>869.04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X337">
            <v>40794.536173933338</v>
          </cell>
          <cell r="BB337">
            <v>95.690999999999988</v>
          </cell>
          <cell r="BC337">
            <v>0</v>
          </cell>
          <cell r="BD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CN337">
            <v>2597.9683172927612</v>
          </cell>
          <cell r="CO337">
            <v>534.28141880082524</v>
          </cell>
          <cell r="CP337">
            <v>0</v>
          </cell>
          <cell r="DE337">
            <v>2384.6543710815422</v>
          </cell>
          <cell r="DS337">
            <v>14733.890703990102</v>
          </cell>
          <cell r="DT337">
            <v>3105.7995967933234</v>
          </cell>
          <cell r="DU337">
            <v>5973.8186000000005</v>
          </cell>
          <cell r="DW337">
            <v>0</v>
          </cell>
          <cell r="DX337">
            <v>0</v>
          </cell>
          <cell r="EC337">
            <v>0</v>
          </cell>
          <cell r="EL337">
            <v>13631.3956501762</v>
          </cell>
          <cell r="EU337">
            <v>16992.520050020754</v>
          </cell>
          <cell r="EV337">
            <v>4167.4337185445847</v>
          </cell>
          <cell r="EW337">
            <v>76.5</v>
          </cell>
          <cell r="FH337">
            <v>13502.786881669861</v>
          </cell>
          <cell r="FM337">
            <v>5396.7796546586014</v>
          </cell>
          <cell r="FN337">
            <v>1624.381732034529</v>
          </cell>
          <cell r="FO337">
            <v>4.3803233095772345E-14</v>
          </cell>
          <cell r="FU337">
            <v>4174.4205634759746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F32" sqref="F32:F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2851562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6" t="s">
        <v>39</v>
      </c>
      <c r="G6" s="36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388286.58999999997</v>
      </c>
      <c r="F9" s="16">
        <f t="shared" ref="F9:G9" si="0">SUM(F10:F14)</f>
        <v>343792.02</v>
      </c>
      <c r="G9" s="16">
        <f t="shared" si="0"/>
        <v>211317.37</v>
      </c>
    </row>
    <row r="10" spans="1:7" ht="13.15" customHeight="1" x14ac:dyDescent="0.25">
      <c r="A10" s="64" t="s">
        <v>9</v>
      </c>
      <c r="B10" s="65"/>
      <c r="C10" s="65"/>
      <c r="D10" s="66"/>
      <c r="E10" s="17">
        <v>206254.8</v>
      </c>
      <c r="F10" s="17">
        <v>193270.32</v>
      </c>
      <c r="G10" s="18">
        <v>118820.23</v>
      </c>
    </row>
    <row r="11" spans="1:7" ht="14.45" customHeight="1" x14ac:dyDescent="0.25">
      <c r="A11" s="64" t="s">
        <v>10</v>
      </c>
      <c r="B11" s="65"/>
      <c r="C11" s="65"/>
      <c r="D11" s="66"/>
      <c r="E11" s="17"/>
      <c r="F11" s="17"/>
      <c r="G11" s="18"/>
    </row>
    <row r="12" spans="1:7" ht="13.9" customHeight="1" x14ac:dyDescent="0.25">
      <c r="A12" s="64" t="s">
        <v>11</v>
      </c>
      <c r="B12" s="65"/>
      <c r="C12" s="65"/>
      <c r="D12" s="66"/>
      <c r="E12" s="17">
        <v>29353.66</v>
      </c>
      <c r="F12" s="17">
        <v>23328.82</v>
      </c>
      <c r="G12" s="18">
        <v>11821.9</v>
      </c>
    </row>
    <row r="13" spans="1:7" ht="13.5" customHeight="1" x14ac:dyDescent="0.25">
      <c r="A13" s="64" t="s">
        <v>12</v>
      </c>
      <c r="B13" s="65"/>
      <c r="C13" s="65"/>
      <c r="D13" s="66"/>
      <c r="E13" s="17">
        <v>57630.96</v>
      </c>
      <c r="F13" s="17">
        <v>43591.22</v>
      </c>
      <c r="G13" s="18">
        <v>22187.59</v>
      </c>
    </row>
    <row r="14" spans="1:7" ht="14.45" customHeight="1" x14ac:dyDescent="0.25">
      <c r="A14" s="68" t="s">
        <v>13</v>
      </c>
      <c r="B14" s="68"/>
      <c r="C14" s="68"/>
      <c r="D14" s="68"/>
      <c r="E14" s="17">
        <v>95047.17</v>
      </c>
      <c r="F14" s="17">
        <v>83601.66</v>
      </c>
      <c r="G14" s="18">
        <v>58487.65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126415.60999999999</v>
      </c>
      <c r="F15" s="16">
        <f t="shared" ref="F15:G15" si="1">SUM(F16:F19)</f>
        <v>113831.66</v>
      </c>
      <c r="G15" s="16">
        <f t="shared" si="1"/>
        <v>63393.39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121091.54</v>
      </c>
      <c r="F16" s="17">
        <v>109169.56</v>
      </c>
      <c r="G16" s="18">
        <v>62731.42</v>
      </c>
    </row>
    <row r="17" spans="1:9" ht="15.75" x14ac:dyDescent="0.25">
      <c r="A17" s="68" t="s">
        <v>46</v>
      </c>
      <c r="B17" s="68"/>
      <c r="C17" s="68"/>
      <c r="D17" s="68"/>
      <c r="E17" s="17">
        <v>286.79000000000002</v>
      </c>
      <c r="F17" s="17">
        <v>230.78</v>
      </c>
      <c r="G17" s="18">
        <v>56.01</v>
      </c>
    </row>
    <row r="18" spans="1:9" ht="15.75" x14ac:dyDescent="0.25">
      <c r="A18" s="68" t="s">
        <v>47</v>
      </c>
      <c r="B18" s="68"/>
      <c r="C18" s="68"/>
      <c r="D18" s="68"/>
      <c r="E18" s="17"/>
      <c r="F18" s="17"/>
      <c r="G18" s="18"/>
    </row>
    <row r="19" spans="1:9" ht="15.75" x14ac:dyDescent="0.25">
      <c r="A19" s="68" t="s">
        <v>48</v>
      </c>
      <c r="B19" s="68"/>
      <c r="C19" s="68"/>
      <c r="D19" s="68"/>
      <c r="E19" s="17">
        <v>5037.28</v>
      </c>
      <c r="F19" s="17">
        <v>4431.32</v>
      </c>
      <c r="G19" s="18">
        <v>605.96</v>
      </c>
    </row>
    <row r="20" spans="1:9" ht="15.75" x14ac:dyDescent="0.25">
      <c r="A20" s="67" t="s">
        <v>14</v>
      </c>
      <c r="B20" s="67"/>
      <c r="C20" s="67"/>
      <c r="D20" s="67"/>
      <c r="E20" s="17"/>
      <c r="F20" s="17"/>
      <c r="G20" s="18"/>
    </row>
    <row r="21" spans="1:9" ht="15.75" x14ac:dyDescent="0.25">
      <c r="A21" s="68" t="s">
        <v>15</v>
      </c>
      <c r="B21" s="68"/>
      <c r="C21" s="68"/>
      <c r="D21" s="68"/>
      <c r="E21" s="17">
        <v>1496.88</v>
      </c>
      <c r="F21" s="17">
        <v>1323.44</v>
      </c>
      <c r="G21" s="18">
        <v>1125.8800000000001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8" t="s">
        <v>44</v>
      </c>
      <c r="B24" s="38"/>
      <c r="C24" s="38"/>
      <c r="D24" s="38"/>
      <c r="E24" s="38"/>
      <c r="F24" s="17">
        <v>-627785.11939999997</v>
      </c>
      <c r="G24" s="19"/>
      <c r="I24" s="28"/>
    </row>
    <row r="25" spans="1:9" ht="15.75" customHeight="1" x14ac:dyDescent="0.2">
      <c r="A25" s="58" t="s">
        <v>30</v>
      </c>
      <c r="B25" s="59"/>
      <c r="C25" s="59"/>
      <c r="D25" s="59"/>
      <c r="E25" s="60"/>
      <c r="F25" s="54">
        <f>SUM(F27:F31)</f>
        <v>73248.9089751625</v>
      </c>
      <c r="I25" s="28"/>
    </row>
    <row r="26" spans="1:9" ht="28.5" customHeight="1" x14ac:dyDescent="0.2">
      <c r="A26" s="61"/>
      <c r="B26" s="62"/>
      <c r="C26" s="62"/>
      <c r="D26" s="62"/>
      <c r="E26" s="63"/>
      <c r="F26" s="55"/>
      <c r="I26" s="28"/>
    </row>
    <row r="27" spans="1:9" ht="15.75" hidden="1" x14ac:dyDescent="0.25">
      <c r="A27" s="35" t="s">
        <v>16</v>
      </c>
      <c r="B27" s="41"/>
      <c r="C27" s="41"/>
      <c r="D27" s="41"/>
      <c r="E27" s="42"/>
      <c r="F27" s="25">
        <f>'[1]свод за год'!W337</f>
        <v>15890.80394659276</v>
      </c>
      <c r="I27" s="28"/>
    </row>
    <row r="28" spans="1:9" ht="15.75" hidden="1" x14ac:dyDescent="0.25">
      <c r="A28" s="35" t="s">
        <v>31</v>
      </c>
      <c r="B28" s="41"/>
      <c r="C28" s="41"/>
      <c r="D28" s="41"/>
      <c r="E28" s="42"/>
      <c r="F28" s="25">
        <f>'[1]свод за год'!X337</f>
        <v>3200.6442546363987</v>
      </c>
      <c r="I28" s="28"/>
    </row>
    <row r="29" spans="1:9" ht="15.75" hidden="1" x14ac:dyDescent="0.25">
      <c r="A29" s="35" t="s">
        <v>18</v>
      </c>
      <c r="B29" s="41"/>
      <c r="C29" s="41"/>
      <c r="D29" s="41"/>
      <c r="E29" s="42"/>
      <c r="F29" s="25">
        <f>'[1]свод за год'!Y337</f>
        <v>10812.9246</v>
      </c>
      <c r="I29" s="28"/>
    </row>
    <row r="30" spans="1:9" ht="15.75" hidden="1" x14ac:dyDescent="0.25">
      <c r="A30" s="35" t="s">
        <v>19</v>
      </c>
      <c r="B30" s="41"/>
      <c r="C30" s="41"/>
      <c r="D30" s="41"/>
      <c r="E30" s="42"/>
      <c r="F30" s="25">
        <f>'[1]свод за год'!AA337+'[1]свод за год'!AI337+'[1]свод за год'!AL337+'[1]свод за год'!AO337+'[1]свод за год'!AP337+'[1]свод за год'!AQ337</f>
        <v>2550</v>
      </c>
      <c r="I30" s="28"/>
    </row>
    <row r="31" spans="1:9" ht="36.75" hidden="1" customHeight="1" x14ac:dyDescent="0.25">
      <c r="A31" s="49" t="s">
        <v>32</v>
      </c>
      <c r="B31" s="56"/>
      <c r="C31" s="56"/>
      <c r="D31" s="56"/>
      <c r="E31" s="57"/>
      <c r="F31" s="25">
        <f>'[1]свод за год'!AX337</f>
        <v>40794.536173933338</v>
      </c>
      <c r="I31" s="28"/>
    </row>
    <row r="32" spans="1:9" ht="15.75" customHeight="1" x14ac:dyDescent="0.2">
      <c r="A32" s="58" t="s">
        <v>33</v>
      </c>
      <c r="B32" s="59"/>
      <c r="C32" s="59"/>
      <c r="D32" s="59"/>
      <c r="E32" s="60"/>
      <c r="F32" s="54">
        <f>SUM(F34:F38)+432</f>
        <v>44262.848658134753</v>
      </c>
      <c r="I32" s="28"/>
    </row>
    <row r="33" spans="1:9" ht="33" customHeight="1" x14ac:dyDescent="0.2">
      <c r="A33" s="61"/>
      <c r="B33" s="62"/>
      <c r="C33" s="62"/>
      <c r="D33" s="62"/>
      <c r="E33" s="63"/>
      <c r="F33" s="55"/>
      <c r="I33" s="28"/>
    </row>
    <row r="34" spans="1:9" ht="15.75" hidden="1" x14ac:dyDescent="0.25">
      <c r="A34" s="34" t="s">
        <v>16</v>
      </c>
      <c r="B34" s="34"/>
      <c r="C34" s="34"/>
      <c r="D34" s="34"/>
      <c r="E34" s="34"/>
      <c r="F34" s="25">
        <f>'[1]свод за год'!CN337+'[1]свод за год'!DS337</f>
        <v>17331.859021282864</v>
      </c>
      <c r="I34" s="28"/>
    </row>
    <row r="35" spans="1:9" ht="15.75" hidden="1" x14ac:dyDescent="0.25">
      <c r="A35" s="34" t="s">
        <v>31</v>
      </c>
      <c r="B35" s="34"/>
      <c r="C35" s="34"/>
      <c r="D35" s="34"/>
      <c r="E35" s="34"/>
      <c r="F35" s="25">
        <f>'[1]свод за год'!CO337+'[1]свод за год'!DT337</f>
        <v>3640.0810155941485</v>
      </c>
      <c r="I35" s="28"/>
    </row>
    <row r="36" spans="1:9" ht="15.75" hidden="1" x14ac:dyDescent="0.25">
      <c r="A36" s="34" t="s">
        <v>18</v>
      </c>
      <c r="B36" s="34"/>
      <c r="C36" s="34"/>
      <c r="D36" s="34"/>
      <c r="E36" s="34"/>
      <c r="F36" s="25">
        <f>'[1]свод за год'!CP337+'[1]свод за год'!DU337</f>
        <v>5973.8186000000005</v>
      </c>
      <c r="I36" s="28"/>
    </row>
    <row r="37" spans="1:9" ht="15.75" hidden="1" x14ac:dyDescent="0.25">
      <c r="A37" s="34" t="s">
        <v>19</v>
      </c>
      <c r="B37" s="34"/>
      <c r="C37" s="34"/>
      <c r="D37" s="34"/>
      <c r="E37" s="34"/>
      <c r="F37" s="25">
        <f>'[1]свод за год'!AK337+'[1]свод за год'!AM337+'[1]свод за год'!AN337+'[1]свод за год'!BD337+'[1]свод за год'!EC337+'[1]свод за год'!DW337+'[1]свод за год'!DX337</f>
        <v>869.04</v>
      </c>
      <c r="I37" s="28"/>
    </row>
    <row r="38" spans="1:9" ht="39.75" hidden="1" customHeight="1" x14ac:dyDescent="0.25">
      <c r="A38" s="49" t="s">
        <v>34</v>
      </c>
      <c r="B38" s="50"/>
      <c r="C38" s="50"/>
      <c r="D38" s="50"/>
      <c r="E38" s="51"/>
      <c r="F38" s="25">
        <f>'[1]свод за год'!DE337+'[1]свод за год'!EL337</f>
        <v>16016.050021257743</v>
      </c>
      <c r="I38" s="28"/>
    </row>
    <row r="39" spans="1:9" ht="32.450000000000003" customHeight="1" x14ac:dyDescent="0.25">
      <c r="A39" s="40" t="s">
        <v>35</v>
      </c>
      <c r="B39" s="52"/>
      <c r="C39" s="52"/>
      <c r="D39" s="52"/>
      <c r="E39" s="53"/>
      <c r="F39" s="26">
        <f>SUM(F40:F48)+19916.54</f>
        <v>65947.053600404295</v>
      </c>
      <c r="I39" s="28"/>
    </row>
    <row r="40" spans="1:9" ht="15.6" hidden="1" customHeight="1" x14ac:dyDescent="0.25">
      <c r="A40" s="46" t="s">
        <v>20</v>
      </c>
      <c r="B40" s="47"/>
      <c r="C40" s="47"/>
      <c r="D40" s="47"/>
      <c r="E40" s="48"/>
      <c r="F40" s="25">
        <f>'[1]свод за год'!EU337+'[1]свод за год'!FM337</f>
        <v>22389.299704679353</v>
      </c>
      <c r="I40" s="28"/>
    </row>
    <row r="41" spans="1:9" ht="15.75" hidden="1" x14ac:dyDescent="0.25">
      <c r="A41" s="35" t="s">
        <v>31</v>
      </c>
      <c r="B41" s="41"/>
      <c r="C41" s="41"/>
      <c r="D41" s="41"/>
      <c r="E41" s="41"/>
      <c r="F41" s="25">
        <f>'[1]свод за год'!EV337+'[1]свод за год'!FN337</f>
        <v>5791.8154505791135</v>
      </c>
      <c r="I41" s="28"/>
    </row>
    <row r="42" spans="1:9" ht="15.6" hidden="1" customHeight="1" x14ac:dyDescent="0.25">
      <c r="A42" s="34" t="s">
        <v>21</v>
      </c>
      <c r="B42" s="34"/>
      <c r="C42" s="34"/>
      <c r="D42" s="34"/>
      <c r="E42" s="35"/>
      <c r="F42" s="25"/>
      <c r="I42" s="28"/>
    </row>
    <row r="43" spans="1:9" ht="15.6" hidden="1" customHeight="1" x14ac:dyDescent="0.25">
      <c r="A43" s="35" t="s">
        <v>17</v>
      </c>
      <c r="B43" s="41"/>
      <c r="C43" s="41"/>
      <c r="D43" s="41"/>
      <c r="E43" s="41"/>
      <c r="F43" s="25"/>
      <c r="I43" s="28"/>
    </row>
    <row r="44" spans="1:9" ht="15.6" hidden="1" customHeight="1" x14ac:dyDescent="0.25">
      <c r="A44" s="34" t="s">
        <v>22</v>
      </c>
      <c r="B44" s="34"/>
      <c r="C44" s="34"/>
      <c r="D44" s="34"/>
      <c r="E44" s="35"/>
      <c r="F44" s="25"/>
      <c r="I44" s="28"/>
    </row>
    <row r="45" spans="1:9" ht="15.6" hidden="1" customHeight="1" x14ac:dyDescent="0.25">
      <c r="A45" s="35" t="s">
        <v>17</v>
      </c>
      <c r="B45" s="41"/>
      <c r="C45" s="41"/>
      <c r="D45" s="41"/>
      <c r="E45" s="41"/>
      <c r="F45" s="25"/>
      <c r="I45" s="28"/>
    </row>
    <row r="46" spans="1:9" ht="15.75" hidden="1" x14ac:dyDescent="0.25">
      <c r="A46" s="34" t="s">
        <v>18</v>
      </c>
      <c r="B46" s="34"/>
      <c r="C46" s="34"/>
      <c r="D46" s="34"/>
      <c r="E46" s="35"/>
      <c r="F46" s="25">
        <f>'[1]свод за год'!EW337+'[1]свод за год'!FO337</f>
        <v>76.500000000000043</v>
      </c>
      <c r="I46" s="28"/>
    </row>
    <row r="47" spans="1:9" ht="15.75" hidden="1" x14ac:dyDescent="0.25">
      <c r="A47" s="35" t="s">
        <v>19</v>
      </c>
      <c r="B47" s="41"/>
      <c r="C47" s="41"/>
      <c r="D47" s="41"/>
      <c r="E47" s="41"/>
      <c r="F47" s="25">
        <f>'[1]свод за год'!BB337+'[1]свод за год'!BC337+'[1]свод за год'!BN337+'[1]свод за год'!BO337+'[1]свод за год'!BP337+'[1]свод за год'!BQ337</f>
        <v>95.690999999999988</v>
      </c>
      <c r="I47" s="28"/>
    </row>
    <row r="48" spans="1:9" ht="43.5" hidden="1" customHeight="1" x14ac:dyDescent="0.25">
      <c r="A48" s="49" t="s">
        <v>36</v>
      </c>
      <c r="B48" s="50"/>
      <c r="C48" s="50"/>
      <c r="D48" s="50"/>
      <c r="E48" s="51"/>
      <c r="F48" s="25">
        <f>'[1]свод за год'!FH337+'[1]свод за год'!FU337</f>
        <v>17677.207445145836</v>
      </c>
      <c r="I48" s="28"/>
    </row>
    <row r="49" spans="1:12" ht="15.6" hidden="1" customHeight="1" x14ac:dyDescent="0.25">
      <c r="A49" s="40" t="s">
        <v>37</v>
      </c>
      <c r="B49" s="41"/>
      <c r="C49" s="41"/>
      <c r="D49" s="41"/>
      <c r="E49" s="42"/>
      <c r="F49" s="31"/>
      <c r="I49" s="28"/>
    </row>
    <row r="50" spans="1:12" ht="15.6" customHeight="1" x14ac:dyDescent="0.25">
      <c r="A50" s="43" t="s">
        <v>49</v>
      </c>
      <c r="B50" s="44"/>
      <c r="C50" s="44"/>
      <c r="D50" s="44"/>
      <c r="E50" s="45"/>
      <c r="F50" s="26">
        <f>F25+F32+F39+F49</f>
        <v>183458.81123370153</v>
      </c>
      <c r="I50" s="28"/>
    </row>
    <row r="51" spans="1:12" ht="15.75" x14ac:dyDescent="0.25">
      <c r="A51" s="32" t="s">
        <v>50</v>
      </c>
      <c r="B51" s="30"/>
      <c r="C51" s="30"/>
      <c r="D51" s="30"/>
      <c r="E51" s="30"/>
      <c r="F51" s="26">
        <f>F52+F53+F54</f>
        <v>26065.17</v>
      </c>
      <c r="I51" s="28"/>
      <c r="K51" s="28"/>
      <c r="L51" s="28"/>
    </row>
    <row r="52" spans="1:12" ht="15.75" x14ac:dyDescent="0.25">
      <c r="A52" s="35" t="s">
        <v>23</v>
      </c>
      <c r="B52" s="41"/>
      <c r="C52" s="41"/>
      <c r="D52" s="41"/>
      <c r="E52" s="41"/>
      <c r="F52" s="25">
        <v>13480.99</v>
      </c>
      <c r="I52" s="28"/>
    </row>
    <row r="53" spans="1:12" ht="18" customHeight="1" x14ac:dyDescent="0.25">
      <c r="A53" s="35" t="s">
        <v>24</v>
      </c>
      <c r="B53" s="41"/>
      <c r="C53" s="41"/>
      <c r="D53" s="41"/>
      <c r="E53" s="41"/>
      <c r="F53" s="25">
        <v>12584.18</v>
      </c>
      <c r="I53" s="28"/>
    </row>
    <row r="54" spans="1:12" ht="15.75" hidden="1" x14ac:dyDescent="0.25">
      <c r="A54" s="46" t="s">
        <v>25</v>
      </c>
      <c r="B54" s="47"/>
      <c r="C54" s="47"/>
      <c r="D54" s="47"/>
      <c r="E54" s="48"/>
      <c r="F54" s="25">
        <v>0</v>
      </c>
      <c r="H54" s="28"/>
      <c r="I54" s="28"/>
    </row>
    <row r="55" spans="1:12" ht="15.75" x14ac:dyDescent="0.25">
      <c r="A55" s="37" t="s">
        <v>51</v>
      </c>
      <c r="B55" s="37"/>
      <c r="C55" s="37"/>
      <c r="D55" s="37"/>
      <c r="E55" s="37"/>
      <c r="F55" s="26">
        <f>F50+F51</f>
        <v>209523.98123370152</v>
      </c>
      <c r="I55" s="28"/>
    </row>
    <row r="56" spans="1:12" ht="15.75" x14ac:dyDescent="0.25">
      <c r="A56" s="38" t="s">
        <v>26</v>
      </c>
      <c r="B56" s="38"/>
      <c r="C56" s="38"/>
      <c r="D56" s="38"/>
      <c r="E56" s="38"/>
      <c r="F56" s="27">
        <f>E16</f>
        <v>121091.54</v>
      </c>
      <c r="H56" s="28"/>
      <c r="I56" s="28"/>
    </row>
    <row r="57" spans="1:12" ht="15.75" x14ac:dyDescent="0.25">
      <c r="A57" s="38" t="s">
        <v>27</v>
      </c>
      <c r="B57" s="38"/>
      <c r="C57" s="38"/>
      <c r="D57" s="38"/>
      <c r="E57" s="38"/>
      <c r="F57" s="26">
        <f>F16</f>
        <v>109169.56</v>
      </c>
      <c r="H57" s="28"/>
      <c r="I57" s="28"/>
    </row>
    <row r="58" spans="1:12" ht="15.75" x14ac:dyDescent="0.25">
      <c r="A58" s="39" t="s">
        <v>28</v>
      </c>
      <c r="B58" s="39"/>
      <c r="C58" s="39"/>
      <c r="D58" s="39"/>
      <c r="E58" s="39"/>
      <c r="F58" s="26">
        <f>F24+F56-F55</f>
        <v>-716217.56063370151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79</vt:lpstr>
      <vt:lpstr>'Кузнецкая 79'!Область_печати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2018-04-11T06:30:49Z</cp:lastPrinted>
  <dcterms:created xsi:type="dcterms:W3CDTF">2013-05-24T09:13:10Z</dcterms:created>
  <dcterms:modified xsi:type="dcterms:W3CDTF">2018-04-11T06:30:50Z</dcterms:modified>
</cp:coreProperties>
</file>